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Л\до 500 000\НЛ-2026-25\11.09.2026-09.10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  <c r="G17" i="1" l="1"/>
</calcChain>
</file>

<file path=xl/sharedStrings.xml><?xml version="1.0" encoding="utf-8"?>
<sst xmlns="http://schemas.openxmlformats.org/spreadsheetml/2006/main" count="51" uniqueCount="42">
  <si>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</si>
  <si>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</si>
  <si>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</si>
  <si>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</si>
  <si>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</si>
  <si>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</si>
  <si>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</si>
  <si>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</si>
  <si>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</si>
  <si>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</si>
  <si>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</si>
  <si>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</si>
  <si>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</si>
  <si>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</si>
  <si>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</si>
  <si>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</si>
  <si>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</si>
  <si>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</si>
  <si>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</si>
  <si>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</si>
  <si>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</si>
  <si>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</si>
  <si>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НЛ</t>
  </si>
  <si>
    <t>DBV2200001</t>
  </si>
  <si>
    <t>1391335</t>
  </si>
  <si>
    <t>Мат WIRED MAT 80-4000.1000.50 из каменной ваты на основе базальтовых пород</t>
  </si>
  <si>
    <t>М3</t>
  </si>
  <si>
    <t>DBV2300001</t>
  </si>
  <si>
    <t>1391625</t>
  </si>
  <si>
    <t>Мат ALU WIRED MAT 80-3000.1000.60 из каменной ваты на основе базальтовых пород, кашированные с одной стороны алюминиевой фольгой армированной стеклосеткой</t>
  </si>
  <si>
    <t>DBV2400006</t>
  </si>
  <si>
    <t>1584922</t>
  </si>
  <si>
    <t>Скорлупа ППУ/СТ 219х50, длина 450мм</t>
  </si>
  <si>
    <t>ШТ</t>
  </si>
  <si>
    <t>DBV2600001</t>
  </si>
  <si>
    <t>1871406</t>
  </si>
  <si>
    <t>Мат ТЕХНО 40 4000.1200.80</t>
  </si>
  <si>
    <t>DBV2600002</t>
  </si>
  <si>
    <t>ЛОТ ДЕЛИМЫЙ</t>
  </si>
  <si>
    <t>Наименование лота:  "Мат ТЕХНО 40 4500.1200.60, Скорлупа ППУ/СТ 219х50 (450мм), Мат ТЕХНО 40 4000.1200.80, Мат ALU WIRED MAT 80-3000.1000.60, Мат WIRED MAT 80-4000.1000.50"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</si>
  <si>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НЛ-2026/25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</si>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</sst>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0" zoomScale="85" zoomScaleNormal="80" zoomScaleSheetLayoutView="85" workbookViewId="0">
      <selection activeCell="M21" sqref="M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40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38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41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f>ROW()-11</f>
        <v>1</v>
      </c>
      <c r="B12" s="33" t="s">
        <v>23</v>
      </c>
      <c r="C12" s="34" t="s">
        <v>22</v>
      </c>
      <c r="D12" s="33" t="s">
        <v>24</v>
      </c>
      <c r="E12" s="34" t="s">
        <v>25</v>
      </c>
      <c r="F12" s="33" t="s">
        <v>26</v>
      </c>
      <c r="G12" s="31">
        <v>0.105</v>
      </c>
      <c r="H12" s="32">
        <v>1276.9968668170138</v>
      </c>
      <c r="I12" s="25">
        <v>40671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15">
        <f t="shared" ref="A13:A16" si="0">ROW()-11</f>
        <v>2</v>
      </c>
      <c r="B13" s="33" t="s">
        <v>27</v>
      </c>
      <c r="C13" s="34" t="s">
        <v>22</v>
      </c>
      <c r="D13" s="33" t="s">
        <v>28</v>
      </c>
      <c r="E13" s="34" t="s">
        <v>29</v>
      </c>
      <c r="F13" s="33" t="s">
        <v>26</v>
      </c>
      <c r="G13" s="31">
        <v>0.18</v>
      </c>
      <c r="H13" s="32">
        <v>1448.3857432995994</v>
      </c>
      <c r="I13" s="25">
        <v>40665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si="0"/>
        <v>3</v>
      </c>
      <c r="B14" s="33" t="s">
        <v>30</v>
      </c>
      <c r="C14" s="34" t="s">
        <v>22</v>
      </c>
      <c r="D14" s="33" t="s">
        <v>31</v>
      </c>
      <c r="E14" s="34" t="s">
        <v>32</v>
      </c>
      <c r="F14" s="33" t="s">
        <v>33</v>
      </c>
      <c r="G14" s="31">
        <v>10</v>
      </c>
      <c r="H14" s="32">
        <v>65.433012592640011</v>
      </c>
      <c r="I14" s="25">
        <v>41498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3" t="s">
        <v>34</v>
      </c>
      <c r="C15" s="34" t="s">
        <v>22</v>
      </c>
      <c r="D15" s="33" t="s">
        <v>35</v>
      </c>
      <c r="E15" s="34" t="s">
        <v>36</v>
      </c>
      <c r="F15" s="33" t="s">
        <v>26</v>
      </c>
      <c r="G15" s="31">
        <v>1.1519999999999999</v>
      </c>
      <c r="H15" s="32">
        <v>4778.5327868852464</v>
      </c>
      <c r="I15" s="25">
        <v>42870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3" t="s">
        <v>37</v>
      </c>
      <c r="C16" s="34" t="s">
        <v>22</v>
      </c>
      <c r="D16" s="33" t="s">
        <v>35</v>
      </c>
      <c r="E16" s="34" t="s">
        <v>36</v>
      </c>
      <c r="F16" s="33" t="s">
        <v>26</v>
      </c>
      <c r="G16" s="31">
        <v>1.92</v>
      </c>
      <c r="H16" s="32">
        <v>4778.5491803278692</v>
      </c>
      <c r="I16" s="25">
        <v>42870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9" t="s">
        <v>7</v>
      </c>
      <c r="B17" s="50"/>
      <c r="C17" s="50"/>
      <c r="D17" s="50"/>
      <c r="E17" s="51"/>
      <c r="F17" s="26"/>
      <c r="G17" s="61">
        <f>SUM(G12:G16)</f>
        <v>13.356999999999999</v>
      </c>
      <c r="H17" s="27"/>
      <c r="I17" s="28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0"/>
      <c r="B18" s="41"/>
      <c r="C18" s="41"/>
      <c r="D18" s="41"/>
      <c r="E18" s="41"/>
      <c r="F18" s="41"/>
      <c r="G18" s="41"/>
      <c r="H18" s="41"/>
      <c r="I18" s="42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6" t="s">
        <v>8</v>
      </c>
      <c r="B19" s="37"/>
      <c r="C19" s="37"/>
      <c r="D19" s="37"/>
      <c r="E19" s="38"/>
      <c r="F19" s="52" t="s">
        <v>14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6" t="s">
        <v>9</v>
      </c>
      <c r="B20" s="37"/>
      <c r="C20" s="37"/>
      <c r="D20" s="37"/>
      <c r="E20" s="38"/>
      <c r="F20" s="39" t="s">
        <v>13</v>
      </c>
      <c r="G20" s="39"/>
      <c r="H20" s="39"/>
      <c r="I20" s="39"/>
      <c r="Q20" s="12"/>
    </row>
    <row r="21" spans="1:17" s="4" customFormat="1" ht="33.75" customHeight="1" x14ac:dyDescent="0.25">
      <c r="A21" s="36" t="s">
        <v>15</v>
      </c>
      <c r="B21" s="37"/>
      <c r="C21" s="37"/>
      <c r="D21" s="37"/>
      <c r="E21" s="38"/>
      <c r="F21" s="39" t="s">
        <v>12</v>
      </c>
      <c r="G21" s="39"/>
      <c r="H21" s="39"/>
      <c r="I21" s="39"/>
      <c r="Q21" s="12"/>
    </row>
    <row r="22" spans="1:17" ht="121.5" customHeight="1" x14ac:dyDescent="0.25">
      <c r="A22" s="43" t="s">
        <v>17</v>
      </c>
      <c r="B22" s="44"/>
      <c r="C22" s="44"/>
      <c r="D22" s="44"/>
      <c r="E22" s="45"/>
      <c r="F22" s="46" t="s">
        <v>18</v>
      </c>
      <c r="G22" s="46"/>
      <c r="H22" s="46"/>
      <c r="I22" s="46"/>
    </row>
    <row r="23" spans="1:17" ht="44.25" customHeight="1" x14ac:dyDescent="0.25">
      <c r="A23" s="35"/>
      <c r="B23" s="35"/>
      <c r="C23" s="35"/>
      <c r="D23" s="35"/>
      <c r="E23" s="35"/>
      <c r="F23" s="30"/>
      <c r="G23" s="47"/>
      <c r="H23" s="47"/>
      <c r="I23" s="47"/>
      <c r="J23" s="47"/>
      <c r="K23" s="47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2026-09-11T03:41:04Z</dcterms:modified>
</cp:coreProperties>
</file>